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610" windowHeight="12720"/>
  </bookViews>
  <sheets>
    <sheet name="Folha1" sheetId="1" r:id="rId1"/>
    <sheet name="Folha2" sheetId="2" r:id="rId2"/>
    <sheet name="Folha3" sheetId="3" r:id="rId3"/>
  </sheets>
  <definedNames>
    <definedName name="_xlnm.Print_Area" localSheetId="0">Folha1!$A$2:$F$52</definedName>
  </definedNames>
  <calcPr calcId="145621"/>
</workbook>
</file>

<file path=xl/calcChain.xml><?xml version="1.0" encoding="utf-8"?>
<calcChain xmlns="http://schemas.openxmlformats.org/spreadsheetml/2006/main">
  <c r="F29" i="1" l="1"/>
  <c r="F46" i="1" l="1"/>
  <c r="F47" i="1"/>
  <c r="F45" i="1"/>
  <c r="F43" i="1" l="1"/>
  <c r="F34" i="1" l="1"/>
  <c r="F33" i="1"/>
  <c r="F38" i="1" l="1"/>
  <c r="F41" i="1"/>
  <c r="F22" i="1" l="1"/>
  <c r="F23" i="1"/>
  <c r="F19" i="1"/>
  <c r="F20" i="1"/>
  <c r="F12" i="1" l="1"/>
  <c r="F18" i="1"/>
  <c r="F15" i="1"/>
  <c r="F16" i="1"/>
  <c r="F17" i="1"/>
  <c r="F14" i="1"/>
  <c r="F11" i="1" l="1"/>
  <c r="F10" i="1"/>
  <c r="F9" i="1"/>
  <c r="F8" i="1"/>
  <c r="F32" i="1" l="1"/>
  <c r="F25" i="1"/>
</calcChain>
</file>

<file path=xl/comments1.xml><?xml version="1.0" encoding="utf-8"?>
<comments xmlns="http://schemas.openxmlformats.org/spreadsheetml/2006/main">
  <authors>
    <author>Autor</author>
  </authors>
  <commentList>
    <comment ref="D20" authorId="0">
      <text>
        <r>
          <rPr>
            <sz val="9"/>
            <color indexed="81"/>
            <rFont val="Tahoma"/>
            <charset val="1"/>
          </rPr>
          <t>190m</t>
        </r>
      </text>
    </comment>
  </commentList>
</comments>
</file>

<file path=xl/sharedStrings.xml><?xml version="1.0" encoding="utf-8"?>
<sst xmlns="http://schemas.openxmlformats.org/spreadsheetml/2006/main" count="111" uniqueCount="90">
  <si>
    <t>un</t>
  </si>
  <si>
    <t>quant</t>
  </si>
  <si>
    <t>vg</t>
  </si>
  <si>
    <t>Construção Civil: (Base dos Campos de Padel)</t>
  </si>
  <si>
    <t>1.1</t>
  </si>
  <si>
    <t>m2</t>
  </si>
  <si>
    <t>total €</t>
  </si>
  <si>
    <t>unit €</t>
  </si>
  <si>
    <t>Campos de Padel</t>
  </si>
  <si>
    <t>3.1</t>
  </si>
  <si>
    <t>4.1</t>
  </si>
  <si>
    <t>Infraestruturas</t>
  </si>
  <si>
    <t xml:space="preserve">Cobertura Metálica Autoportante de Aço de Qualidade SGD 320 </t>
  </si>
  <si>
    <t>Relvado sintético (incluído no valor dos campos)</t>
  </si>
  <si>
    <t>Abastecimento de Água</t>
  </si>
  <si>
    <t>2.3</t>
  </si>
  <si>
    <t>4.2</t>
  </si>
  <si>
    <t>Águas pluviais (cobertura)</t>
  </si>
  <si>
    <t>4.2.1</t>
  </si>
  <si>
    <t>Abastecimento de eletricidade</t>
  </si>
  <si>
    <t>Estaleiro</t>
  </si>
  <si>
    <t>TERRAPLENAGEM</t>
  </si>
  <si>
    <t>Trabalhos preparatórios:</t>
  </si>
  <si>
    <t>1.1.1</t>
  </si>
  <si>
    <t>Desmatação, incluindo derrube de árvores, desenraizamento, limpeza do terreno, carga, transporte e colocação dos produtos em vazadouro e eventual indemnização por depósito.</t>
  </si>
  <si>
    <t>1.1.3</t>
  </si>
  <si>
    <t>Decapagem na linha de terra vegetal com a espessura média de 0,25m e sua colocação em vazadouro, ou depósito provisório para posterior utilização, incluindo escavação, carga, transporte, protecção e eventual indemnização por depósito.</t>
  </si>
  <si>
    <t>Escavação em terreno de qualquer natureza para criação de plataformade acordo com as cotas de trabalho definidas em projeto, carga, transporte e espalhamento em vazadouro dos produtos sobrantes, e todos os meios, acessórios e equipamentos necessários.</t>
  </si>
  <si>
    <t>m3</t>
  </si>
  <si>
    <t>Fornecimento e execução de aterro com solos com carateristica de agregado britado de granulometria extensa, devidamente espalhado e compactado, na formação da camada de base da plataforma da estrada, na formação de bermas e talude (1/1), na formação da camada de base na zona da passagem hidráulica, incluindo todos os trabalhos, meios, materiais, acessórios e equipamentos necessários.</t>
  </si>
  <si>
    <t>Drenagem Pluvial</t>
  </si>
  <si>
    <t>Fornecimento e instalação de tubagem de ligação em PP corrugado SN8 diâmetro 250 mm,  incluindo abertura e fecho de valas podendo estas ser abertas manualmente ou mecanicamente, com profundidade média de 1,50 m, com uma largura de fundo de 0,80 m e transporte a vazadouro dos materiais escavados. O seu leito deve ser regular e isento de pedras e coberto com uma camada de 0,10 m de areia. O tapamento deve ser efectuado em sucessivas camadas de 0,20m de ABGE devidamente regularizado e compactado, tendo o cuidado de envolver a tubagem com terra isenta de pedras, incluindo todos os materiais e trabalhos complementares.</t>
  </si>
  <si>
    <t>Fornecimento e instalação de tubagem de ligação em PP corrugado SN8 diâmetro 315 mm,  incluindo abertura e fecho de valas podendo estas ser abertas manualmente ou mecanicamente, com profundidade média de 1,50 m, com uma largura de fundo de 0,80 m e transporte a vazadouro dos materiais escavados. O seu leito deve ser regular e isento de pedras e coberto com uma camada de 0,10 m de areia. O tapamento deve ser efectuado em sucessivas camadas de 0,20m de ABGE devidamente regularizado e compactado, tendo o cuidado de envolver a tubagem com terra isenta de pedras, incluindo todos os materiais e trabalhos complementares.</t>
  </si>
  <si>
    <t>Fornecimento e instalação de tubagem de ligação em PP corrugado SN8 diâmetro 400 mm,  incluindo abertura e fecho de valas podendo estas ser abertas manualmente ou mecanicamente, com profundidade média de 1,80 m, com uma largura de fundo de 0,80 m e transporte a vazadouro dos materiais escavados. O seu leito deve ser regular e isento de pedras e coberto com uma camada de 0,10 m de areia. O tapamento deve ser efectuado em sucessivas camadas de 0,20m de ABGE devidamente regularizado e compactado, tendo o cuidado de envolver a tubagem com terra isenta de pedras, incluindo todos os materiais e trabalhos complementares.</t>
  </si>
  <si>
    <t>Execução de boca de descarga do coletor pluvial na linha de água em alvenaria de blocos de cimento, rebocado e areado, bem como todos os trabalhos preparatórios a uma boa execução, com as dimensões: 0,60m largura; 1,20m comprimento; 1,60m altura; assente sobre laje de betão C25/30 com 0,20m de espessura.</t>
  </si>
  <si>
    <t>Execução de caixa de visita quadrada de seção 100x100x170cm, em elementos pré fabricados de betão,  assente sobre camada de betão, incluindo aro e tampa em ferro fundido dútil (100x100cm),  classe C250,  normalizada de acordo com a NP 124,  com inscrição Águas Pluviais, incluindo todos os trabalhos, ligações e remates necessários.</t>
  </si>
  <si>
    <t>m</t>
  </si>
  <si>
    <t>Fornecimento e execução de enrocamento com pedras tipo rachão, em frente à boa de descarga de águas pluviais para redução da energia das águas pluviais com espessura média de 0,50m, incluindo todos os trabalhos, meios, acessórios e equipamentos necessários.</t>
  </si>
  <si>
    <t>Fornecimento e montagem de 2 campos de padel tipo panorâmico (topos em vidro contínuo),com cerca de 20.5m x 10.5m cada (med. exterior), incluíndo painéis laterais e de fundo em rede metálica e vidro, portas laterais que garantam a segurança dos campos e o cumprimento do DL163/2006 de 8agosto, e todos os materiais e trabalhos necessários à sua boa execução, incluíndo relvado sintético, iluminação e transporte</t>
  </si>
  <si>
    <t>Deverão ser previstos dois pontos de água, em caixa de pavimento tipo rega com torneira incorporada incluindo tubo com Ø1”,  e demais trabalhos e acessórios para ligação à rede (110m).</t>
  </si>
  <si>
    <t>Muros</t>
  </si>
  <si>
    <t>Execução de orgãos de drenagem longitudinal, compostos por caleira meias manilhas diâmetro 300 em betão, de acordo com peças escritas e desenhadas do processo, incluindo todos os trabalhos necessários, e ainda, para a sua implantação, a escavação em terreno de qualquer natureza, a remoção, reposição e compactação, condução a vazadouro dos produtos sobrantes, e eventuais indemnizações por depósito:</t>
  </si>
  <si>
    <t>Construção de muro em alvenaria de blocos de cimento 50x20x20, com uma altura de 1,00m acima do passeio, incluindo abertura de fundação, carga, transporte e descarga dos produtos resultantes da escavação e sua colocação em vazadouro certificado, eventual indemnização por depósito, assim como a execução de todos os trabalhos. Nota: Todos os danos causados por esta intervenção são da responsabilidade do adjudicatário. Deverá ainda ser considerado, fundação contínua com  0,50 x 0,30 armada com 8 Ø10 e estribos Ø6//0,20m, pilares de travamento 5 em 5m armados com 4 Ø12 e cintas Ø6//0,15m e meio fio com 0,10m de espessura armado com 2Ø10. Nota: Betão da classe C20/25 e aço A 400/NR. Como critério de medição será assumida a altura medida desde a fundação até ao topo (meio fio), reboco em uma das faces e pintura com 3 demãos.</t>
  </si>
  <si>
    <t>Fornecimento e colocação de betão de limpeza C12/15, na sapata do muro de alvenaria, com 0,10m de altura, incluindo todos os trabalhos necessários.</t>
  </si>
  <si>
    <t>Execução de órgãos de drenagem longitudinal, valetas de plataforma lateral, revestida em betão, de seção triangular, com 1,20m de largura,  incluindo todos os trabalhos necessários para a sua implantação, escavação em terreno de qualquer natureza, remoção, reposição e compactação, condução a vazadouro dos produtos sobrantes e eventual indemnização por depósito. Notas: a) A pendente mínima para escoamento das águas é de 0,5%. B) A espessura mínima das paredes de betão é de 10cm, antecedido de camada de AGBE com 10cm, regularizada e compactada e a forma da valeta será dependente das próprias condições locais devendo obter-se, em qualquer caso, a prévia autorização da fiscalização.</t>
  </si>
  <si>
    <t>ml</t>
  </si>
  <si>
    <t>2.1</t>
  </si>
  <si>
    <t>Fornecimento e aplicação de manga plástica corrugada com DN90</t>
  </si>
  <si>
    <t>Fornecimento e aplicação de portão de duas folhas 3,5m de largura em ferro e pintado em cor a definir em obra</t>
  </si>
  <si>
    <t>Montagem, construção, manutenção, desmontagem e demolição do estaleiro.</t>
  </si>
  <si>
    <t>Implementação do plano de segurança e saúde incluindo os meios humanos, materiais e equipamentos.</t>
  </si>
  <si>
    <t>Implementação do plano de gestão de resíduos de construção incluindo meios humanos, materiais e equipamentos.</t>
  </si>
  <si>
    <t>1.1.2</t>
  </si>
  <si>
    <t>1.1.4</t>
  </si>
  <si>
    <t>1.1.5</t>
  </si>
  <si>
    <t>2.2</t>
  </si>
  <si>
    <t>2.4</t>
  </si>
  <si>
    <t>2.5</t>
  </si>
  <si>
    <t>2.6</t>
  </si>
  <si>
    <t>2.7</t>
  </si>
  <si>
    <t>3.2</t>
  </si>
  <si>
    <t>4.3</t>
  </si>
  <si>
    <t>4.3.1</t>
  </si>
  <si>
    <t>4.3.1.1</t>
  </si>
  <si>
    <t>4.3.1.2</t>
  </si>
  <si>
    <t>4.3.1.3</t>
  </si>
  <si>
    <t>4.4</t>
  </si>
  <si>
    <t>4.4.1</t>
  </si>
  <si>
    <t>4.5</t>
  </si>
  <si>
    <t>4.5.1</t>
  </si>
  <si>
    <t>6.2</t>
  </si>
  <si>
    <r>
      <t xml:space="preserve">Relva em Fibra de polietileno </t>
    </r>
    <r>
      <rPr>
        <b/>
        <sz val="10"/>
        <color theme="4" tint="-0.249977111117893"/>
        <rFont val="Calibri"/>
        <family val="2"/>
        <scheme val="minor"/>
      </rPr>
      <t>azul</t>
    </r>
    <r>
      <rPr>
        <sz val="10"/>
        <rFont val="Calibri"/>
        <family val="2"/>
        <scheme val="minor"/>
      </rPr>
      <t>, monofilamento, com altura de 12mm, 9100dtex e tratamento anti UV; 54.600 pontas/m2, calibre 3/16’’; Filamentos por m2: 655.200;  Preenchimento: areia de sílica de grão arredondado, lavada e seca, com granulometria entre 0,3 - 0,8 mm, 15Kg/m2; Marcações do campo de jogo incluídas.</t>
    </r>
  </si>
  <si>
    <r>
      <rPr>
        <b/>
        <sz val="10"/>
        <color theme="1"/>
        <rFont val="Calibri"/>
        <family val="2"/>
        <scheme val="minor"/>
      </rPr>
      <t xml:space="preserve">Preparação </t>
    </r>
    <r>
      <rPr>
        <sz val="10"/>
        <color theme="1"/>
        <rFont val="Calibri"/>
        <family val="2"/>
        <scheme val="minor"/>
      </rPr>
      <t>para betonagem das sapatas e vigas de fundação, campo em betão armado, fundações e chumbadouros para suporte da vedação do campo, drenagens pluviais e demais infraestruturas necessárias, incluíndo abertura e fecho de valas, abertura de caixas e compactação dos terrenos</t>
    </r>
  </si>
  <si>
    <r>
      <rPr>
        <b/>
        <sz val="10"/>
        <rFont val="Calibri"/>
        <family val="2"/>
        <scheme val="minor"/>
      </rPr>
      <t>Construção de base para campos</t>
    </r>
    <r>
      <rPr>
        <sz val="10"/>
        <rFont val="Calibri"/>
        <family val="2"/>
        <scheme val="minor"/>
      </rPr>
      <t xml:space="preserve"> com camada de 0.30m de tout venant, sobre terreno natural compactado, com camada superficial de 0.15m de betão armado com malha eletrossoldada AQ50; incluindo, a construção de sapatas e vigas de fundação em betão armado, para suporte da cobertura, com as dimensões indicadas em projeto Layouts 02, 06; inclui chumbadouros e chapas de proteção/fixação, de acordo com o projeto de estabilidade; Layouts 02, 06</t>
    </r>
  </si>
  <si>
    <r>
      <t>Fornecimento e montagem de sistema de recolha de águas pluviais da cobertura, incluindo 3 caleiras (em chapa de aço lacada) de recolha (3x24m),  6 tubos de queda PVC PN6 (</t>
    </r>
    <r>
      <rPr>
        <sz val="10"/>
        <rFont val="Calibri"/>
        <family val="2"/>
      </rPr>
      <t>Ø110mm) (6 un x 8m)</t>
    </r>
    <r>
      <rPr>
        <sz val="10"/>
        <rFont val="Calibri"/>
        <family val="2"/>
        <scheme val="minor"/>
      </rPr>
      <t xml:space="preserve"> e respetivas ligações, impermeabilizações, caixas de recolha (no pavimento) e ligação a rede de pluviais, todos os materiais e trabalhos necessários a um perfeito acabamento, respeitando o preconizado em projeto (layouts 03, 07)</t>
    </r>
  </si>
  <si>
    <t>Fornecimento e aplicação de rede de vedação metalica com proteção plastificada com 2 m altura, incluindo prumos metálicos afastados de 3 em 3 metros, esticadores, cabos e todos os trabalhos necessários à sua boa execução e aplicação.</t>
  </si>
  <si>
    <r>
      <t xml:space="preserve">Fornecimento e montagem de </t>
    </r>
    <r>
      <rPr>
        <b/>
        <sz val="10"/>
        <color theme="1"/>
        <rFont val="Calibri"/>
        <family val="2"/>
        <scheme val="minor"/>
      </rPr>
      <t>cobertura autoportante</t>
    </r>
    <r>
      <rPr>
        <sz val="10"/>
        <color theme="1"/>
        <rFont val="Calibri"/>
        <family val="2"/>
        <scheme val="minor"/>
      </rPr>
      <t xml:space="preserve">, em perfil tipo Arco Unta 900, em sistema de aço laminado a frio por imersão a quente de dupla face, com acabamento de proteção pré-lacado, à base de resinas epóxicas endurecidas com 25/10, </t>
    </r>
    <r>
      <rPr>
        <b/>
        <sz val="10"/>
        <color theme="1"/>
        <rFont val="Calibri"/>
        <family val="2"/>
        <scheme val="minor"/>
      </rPr>
      <t>incluindo pilares</t>
    </r>
    <r>
      <rPr>
        <sz val="10"/>
        <color theme="1"/>
        <rFont val="Calibri"/>
        <family val="2"/>
        <scheme val="minor"/>
      </rPr>
      <t xml:space="preserve"> (8m de altura) e </t>
    </r>
    <r>
      <rPr>
        <b/>
        <sz val="10"/>
        <color theme="1"/>
        <rFont val="Calibri"/>
        <family val="2"/>
        <scheme val="minor"/>
      </rPr>
      <t>vigas metálicas</t>
    </r>
    <r>
      <rPr>
        <sz val="10"/>
        <color theme="1"/>
        <rFont val="Calibri"/>
        <family val="2"/>
        <scheme val="minor"/>
      </rPr>
      <t xml:space="preserve"> IPE, vigas metálicas de topo curvadas a acompanhar a telha, caleira metálica em chapa de aço lacado, contraventos e todos os acessórios de interligação, e restantes trabalhos complementares para a sua perfeita execução. Projeto de estabilidade, Layout 01, 03, 04, 07, 08, 09</t>
    </r>
  </si>
  <si>
    <t>5.1</t>
  </si>
  <si>
    <t>5.1.1</t>
  </si>
  <si>
    <t>5.2</t>
  </si>
  <si>
    <t>5.2.1</t>
  </si>
  <si>
    <t>6.3</t>
  </si>
  <si>
    <t>6.1</t>
  </si>
  <si>
    <t xml:space="preserve">ANEXO III </t>
  </si>
  <si>
    <t>Artº</t>
  </si>
  <si>
    <t>Descrição</t>
  </si>
  <si>
    <t>Quantidades</t>
  </si>
  <si>
    <t>Preços</t>
  </si>
  <si>
    <t>TOTAL</t>
  </si>
  <si>
    <t xml:space="preserve">MAPA QUANTIDADES TRABALHO
EXECUÇÃO DE ORÇAMENTO PARTICIPATIVO DE 2016/2017 - EMPREITADA DE EXECUÇÃO DE PROJETOS - PROPOSTA N.º 9 REABILITAÇÃO DE ESPAÇO E CONSTRUÇÃO DE CAMPOS DE PADEL NA ZONA DESPORTIVA, EDUCATIVA E SOCIAL DA BOA VISTA
OP09 CAMPOS DE PADEL | UNIÃO DE  FREG. SANTA EUFEMIA E BOA VISTA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</si>
</sst>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#,##0.00;[Red]\-#,##0.00"/>
  </numFmts>
  <fonts count="2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FFFF"/>
      <name val="Calibri"/>
      <family val="2"/>
      <charset val="1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charset val="1"/>
    </font>
    <font>
      <sz val="10"/>
      <name val="Verdana"/>
      <family val="2"/>
    </font>
    <font>
      <sz val="10"/>
      <name val="Calibri"/>
      <family val="2"/>
    </font>
    <font>
      <sz val="10"/>
      <name val="MS Sans Serif"/>
      <family val="2"/>
    </font>
    <font>
      <sz val="9"/>
      <color indexed="81"/>
      <name val="Tahoma"/>
      <charset val="1"/>
    </font>
    <font>
      <b/>
      <sz val="10"/>
      <color theme="4" tint="-0.249977111117893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79646"/>
        <bgColor rgb="FFFF808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3" borderId="0"/>
    <xf numFmtId="0" fontId="8" fillId="0" borderId="0"/>
    <xf numFmtId="0" fontId="8" fillId="0" borderId="0"/>
    <xf numFmtId="165" fontId="12" fillId="0" borderId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justify" vertical="justify" wrapText="1"/>
    </xf>
    <xf numFmtId="0" fontId="5" fillId="0" borderId="1" xfId="0" applyFont="1" applyFill="1" applyBorder="1" applyAlignment="1">
      <alignment horizontal="justify" vertical="justify" wrapText="1"/>
    </xf>
    <xf numFmtId="49" fontId="6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justify" vertical="justify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0" xfId="0" applyFont="1" applyBorder="1"/>
    <xf numFmtId="0" fontId="4" fillId="0" borderId="0" xfId="0" applyFont="1"/>
    <xf numFmtId="164" fontId="6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164" fontId="4" fillId="0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/>
    </xf>
    <xf numFmtId="0" fontId="16" fillId="0" borderId="3" xfId="0" applyFont="1" applyBorder="1"/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4" fillId="0" borderId="0" xfId="0" applyNumberFormat="1" applyFont="1" applyBorder="1"/>
    <xf numFmtId="0" fontId="5" fillId="0" borderId="1" xfId="0" applyFont="1" applyBorder="1" applyAlignment="1">
      <alignment horizontal="justify" vertical="justify"/>
    </xf>
    <xf numFmtId="0" fontId="9" fillId="0" borderId="7" xfId="0" applyFont="1" applyFill="1" applyBorder="1" applyAlignment="1">
      <alignment horizontal="justify" vertical="justify" wrapText="1" shrinkToFit="1"/>
    </xf>
    <xf numFmtId="0" fontId="9" fillId="0" borderId="7" xfId="0" applyFont="1" applyBorder="1" applyAlignment="1">
      <alignment horizontal="justify" vertical="justify" wrapText="1" shrinkToFit="1"/>
    </xf>
    <xf numFmtId="0" fontId="11" fillId="0" borderId="7" xfId="0" applyFont="1" applyFill="1" applyBorder="1" applyAlignment="1">
      <alignment horizontal="justify" vertical="justify" wrapText="1" shrinkToFit="1"/>
    </xf>
    <xf numFmtId="0" fontId="6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justify" vertical="justify"/>
    </xf>
    <xf numFmtId="0" fontId="5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justify" vertical="justify" wrapText="1"/>
    </xf>
    <xf numFmtId="0" fontId="17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justify" vertical="justify"/>
    </xf>
    <xf numFmtId="0" fontId="4" fillId="0" borderId="12" xfId="0" applyFont="1" applyBorder="1"/>
    <xf numFmtId="0" fontId="4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7" fillId="0" borderId="15" xfId="0" applyFont="1" applyBorder="1"/>
    <xf numFmtId="0" fontId="0" fillId="0" borderId="17" xfId="0" applyFont="1" applyBorder="1"/>
    <xf numFmtId="0" fontId="0" fillId="0" borderId="18" xfId="0" applyFont="1" applyBorder="1"/>
    <xf numFmtId="0" fontId="17" fillId="0" borderId="18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49" fontId="6" fillId="0" borderId="6" xfId="0" applyNumberFormat="1" applyFont="1" applyFill="1" applyBorder="1" applyAlignment="1">
      <alignment horizontal="center" vertical="top"/>
    </xf>
    <xf numFmtId="49" fontId="10" fillId="0" borderId="8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2" borderId="9" xfId="0" applyFont="1" applyFill="1" applyBorder="1" applyAlignment="1">
      <alignment horizontal="center" wrapText="1"/>
    </xf>
    <xf numFmtId="0" fontId="17" fillId="2" borderId="10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9" fillId="0" borderId="20" xfId="0" applyFont="1" applyBorder="1" applyAlignment="1">
      <alignment horizontal="right" vertical="center"/>
    </xf>
    <xf numFmtId="0" fontId="20" fillId="0" borderId="21" xfId="0" applyFont="1" applyBorder="1" applyAlignment="1">
      <alignment horizontal="right"/>
    </xf>
    <xf numFmtId="0" fontId="20" fillId="0" borderId="22" xfId="0" applyFont="1" applyBorder="1" applyAlignment="1">
      <alignment horizontal="right"/>
    </xf>
  </cellXfs>
  <cellStyles count="5">
    <cellStyle name="Normal" xfId="0" builtinId="0"/>
    <cellStyle name="Normal 2" xfId="2"/>
    <cellStyle name="Normal 3" xfId="3"/>
    <cellStyle name="TableStyleLight1" xfId="1"/>
    <cellStyle name="Vírgula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38400</xdr:colOff>
      <xdr:row>25</xdr:row>
      <xdr:rowOff>18300</xdr:rowOff>
    </xdr:from>
    <xdr:to>
      <xdr:col>1</xdr:col>
      <xdr:colOff>3026400</xdr:colOff>
      <xdr:row>25</xdr:row>
      <xdr:rowOff>1746300</xdr:rowOff>
    </xdr:to>
    <xdr:pic>
      <xdr:nvPicPr>
        <xdr:cNvPr id="3" name="Imagem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9" t="15714" r="2460" b="15714"/>
        <a:stretch/>
      </xdr:blipFill>
      <xdr:spPr>
        <a:xfrm>
          <a:off x="648000" y="2952000"/>
          <a:ext cx="2988000" cy="17280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27</xdr:row>
      <xdr:rowOff>110854</xdr:rowOff>
    </xdr:from>
    <xdr:to>
      <xdr:col>1</xdr:col>
      <xdr:colOff>2943224</xdr:colOff>
      <xdr:row>27</xdr:row>
      <xdr:rowOff>1122278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49" y="5006704"/>
          <a:ext cx="2886075" cy="1011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zoomScaleNormal="100" workbookViewId="0">
      <pane ySplit="5" topLeftCell="A7" activePane="bottomLeft" state="frozen"/>
      <selection pane="bottomLeft" activeCell="G38" sqref="G38"/>
    </sheetView>
  </sheetViews>
  <sheetFormatPr defaultRowHeight="15" x14ac:dyDescent="0.25"/>
  <cols>
    <col min="2" max="2" width="45.85546875" customWidth="1"/>
    <col min="3" max="3" width="9.140625" style="1"/>
    <col min="4" max="4" width="9.140625" style="7"/>
    <col min="5" max="5" width="12.5703125" style="7" customWidth="1"/>
    <col min="6" max="6" width="13.28515625" style="1" customWidth="1"/>
    <col min="7" max="7" width="29.140625" customWidth="1"/>
    <col min="8" max="8" width="63.7109375" customWidth="1"/>
  </cols>
  <sheetData>
    <row r="1" spans="1:8" ht="21.75" thickBot="1" x14ac:dyDescent="0.4">
      <c r="A1" s="57" t="s">
        <v>83</v>
      </c>
      <c r="B1" s="58"/>
      <c r="C1" s="58"/>
      <c r="D1" s="58"/>
      <c r="E1" s="58"/>
      <c r="F1" s="59"/>
    </row>
    <row r="2" spans="1:8" s="13" customFormat="1" ht="96.75" customHeight="1" thickBot="1" x14ac:dyDescent="0.3">
      <c r="A2" s="54" t="s">
        <v>89</v>
      </c>
      <c r="B2" s="55"/>
      <c r="C2" s="55"/>
      <c r="D2" s="55"/>
      <c r="E2" s="55"/>
      <c r="F2" s="56"/>
      <c r="G2" s="12"/>
      <c r="H2" s="12"/>
    </row>
    <row r="3" spans="1:8" s="13" customFormat="1" ht="12.75" x14ac:dyDescent="0.2">
      <c r="A3" s="37"/>
      <c r="B3" s="38"/>
      <c r="C3" s="39"/>
      <c r="D3" s="40"/>
      <c r="E3" s="40"/>
      <c r="F3" s="41"/>
      <c r="G3" s="12"/>
      <c r="H3" s="12"/>
    </row>
    <row r="4" spans="1:8" s="13" customFormat="1" x14ac:dyDescent="0.25">
      <c r="A4" s="42" t="s">
        <v>84</v>
      </c>
      <c r="B4" s="34" t="s">
        <v>85</v>
      </c>
      <c r="C4" s="52" t="s">
        <v>86</v>
      </c>
      <c r="D4" s="52"/>
      <c r="E4" s="52" t="s">
        <v>87</v>
      </c>
      <c r="F4" s="53"/>
      <c r="G4" s="12"/>
      <c r="H4" s="12"/>
    </row>
    <row r="5" spans="1:8" s="13" customFormat="1" ht="15.75" thickBot="1" x14ac:dyDescent="0.3">
      <c r="A5" s="43"/>
      <c r="B5" s="44"/>
      <c r="C5" s="45" t="s">
        <v>0</v>
      </c>
      <c r="D5" s="46" t="s">
        <v>1</v>
      </c>
      <c r="E5" s="46" t="s">
        <v>7</v>
      </c>
      <c r="F5" s="47" t="s">
        <v>6</v>
      </c>
      <c r="G5" s="25"/>
      <c r="H5" s="25"/>
    </row>
    <row r="6" spans="1:8" s="13" customFormat="1" ht="12.75" x14ac:dyDescent="0.2">
      <c r="A6" s="35">
        <v>1</v>
      </c>
      <c r="B6" s="36" t="s">
        <v>21</v>
      </c>
      <c r="C6" s="22"/>
      <c r="D6" s="23"/>
      <c r="E6" s="23"/>
      <c r="F6" s="24"/>
      <c r="G6" s="11"/>
      <c r="H6" s="12"/>
    </row>
    <row r="7" spans="1:8" s="13" customFormat="1" ht="12.75" x14ac:dyDescent="0.2">
      <c r="A7" s="4" t="s">
        <v>4</v>
      </c>
      <c r="B7" s="3" t="s">
        <v>22</v>
      </c>
      <c r="C7" s="8"/>
      <c r="D7" s="9"/>
      <c r="E7" s="9"/>
      <c r="F7" s="10"/>
      <c r="G7" s="11"/>
      <c r="H7" s="12"/>
    </row>
    <row r="8" spans="1:8" s="13" customFormat="1" ht="51" x14ac:dyDescent="0.2">
      <c r="A8" s="4" t="s">
        <v>23</v>
      </c>
      <c r="B8" s="2" t="s">
        <v>24</v>
      </c>
      <c r="C8" s="8" t="s">
        <v>5</v>
      </c>
      <c r="D8" s="9">
        <v>1350</v>
      </c>
      <c r="E8" s="14"/>
      <c r="F8" s="15">
        <f>+D8*E8</f>
        <v>0</v>
      </c>
      <c r="G8" s="11"/>
      <c r="H8" s="12"/>
    </row>
    <row r="9" spans="1:8" s="13" customFormat="1" ht="63.75" x14ac:dyDescent="0.2">
      <c r="A9" s="48" t="s">
        <v>52</v>
      </c>
      <c r="B9" s="2" t="s">
        <v>26</v>
      </c>
      <c r="C9" s="8" t="s">
        <v>5</v>
      </c>
      <c r="D9" s="9">
        <v>1350</v>
      </c>
      <c r="E9" s="14"/>
      <c r="F9" s="15">
        <f t="shared" ref="F9:F23" si="0">+D9*E9</f>
        <v>0</v>
      </c>
      <c r="G9" s="11"/>
      <c r="H9" s="12"/>
    </row>
    <row r="10" spans="1:8" s="13" customFormat="1" ht="76.5" x14ac:dyDescent="0.2">
      <c r="A10" s="5" t="s">
        <v>25</v>
      </c>
      <c r="B10" s="6" t="s">
        <v>27</v>
      </c>
      <c r="C10" s="8" t="s">
        <v>28</v>
      </c>
      <c r="D10" s="9">
        <v>652</v>
      </c>
      <c r="E10" s="14"/>
      <c r="F10" s="15">
        <f t="shared" si="0"/>
        <v>0</v>
      </c>
      <c r="G10" s="11"/>
      <c r="H10" s="12"/>
    </row>
    <row r="11" spans="1:8" s="13" customFormat="1" ht="102" x14ac:dyDescent="0.2">
      <c r="A11" s="5" t="s">
        <v>53</v>
      </c>
      <c r="B11" s="6" t="s">
        <v>29</v>
      </c>
      <c r="C11" s="8" t="s">
        <v>28</v>
      </c>
      <c r="D11" s="9">
        <v>636</v>
      </c>
      <c r="E11" s="14"/>
      <c r="F11" s="15">
        <f t="shared" si="0"/>
        <v>0</v>
      </c>
      <c r="G11" s="11"/>
      <c r="H11" s="12"/>
    </row>
    <row r="12" spans="1:8" s="13" customFormat="1" ht="76.5" x14ac:dyDescent="0.2">
      <c r="A12" s="5" t="s">
        <v>54</v>
      </c>
      <c r="B12" s="6" t="s">
        <v>37</v>
      </c>
      <c r="C12" s="8" t="s">
        <v>28</v>
      </c>
      <c r="D12" s="9">
        <v>2</v>
      </c>
      <c r="E12" s="14"/>
      <c r="F12" s="15">
        <f t="shared" si="0"/>
        <v>0</v>
      </c>
      <c r="G12" s="11"/>
      <c r="H12" s="12"/>
    </row>
    <row r="13" spans="1:8" s="13" customFormat="1" ht="12.75" x14ac:dyDescent="0.2">
      <c r="A13" s="5">
        <v>2</v>
      </c>
      <c r="B13" s="26" t="s">
        <v>30</v>
      </c>
      <c r="C13" s="8"/>
      <c r="D13" s="9"/>
      <c r="E13" s="14"/>
      <c r="F13" s="15"/>
      <c r="G13" s="11"/>
      <c r="H13" s="12"/>
    </row>
    <row r="14" spans="1:8" s="13" customFormat="1" ht="165.75" x14ac:dyDescent="0.2">
      <c r="A14" s="49" t="s">
        <v>46</v>
      </c>
      <c r="B14" s="27" t="s">
        <v>31</v>
      </c>
      <c r="C14" s="8" t="s">
        <v>36</v>
      </c>
      <c r="D14" s="9">
        <v>50</v>
      </c>
      <c r="E14" s="14"/>
      <c r="F14" s="15">
        <f t="shared" si="0"/>
        <v>0</v>
      </c>
      <c r="G14" s="11"/>
      <c r="H14" s="12"/>
    </row>
    <row r="15" spans="1:8" s="13" customFormat="1" ht="165.75" x14ac:dyDescent="0.2">
      <c r="A15" s="49" t="s">
        <v>55</v>
      </c>
      <c r="B15" s="27" t="s">
        <v>32</v>
      </c>
      <c r="C15" s="8" t="s">
        <v>36</v>
      </c>
      <c r="D15" s="9">
        <v>25</v>
      </c>
      <c r="E15" s="14"/>
      <c r="F15" s="15">
        <f t="shared" si="0"/>
        <v>0</v>
      </c>
      <c r="G15" s="11"/>
      <c r="H15" s="12"/>
    </row>
    <row r="16" spans="1:8" s="13" customFormat="1" ht="165.75" x14ac:dyDescent="0.2">
      <c r="A16" s="49" t="s">
        <v>15</v>
      </c>
      <c r="B16" s="27" t="s">
        <v>33</v>
      </c>
      <c r="C16" s="8" t="s">
        <v>36</v>
      </c>
      <c r="D16" s="9">
        <v>15</v>
      </c>
      <c r="E16" s="14"/>
      <c r="F16" s="15">
        <f t="shared" si="0"/>
        <v>0</v>
      </c>
      <c r="G16" s="11"/>
      <c r="H16" s="12"/>
    </row>
    <row r="17" spans="1:8" s="13" customFormat="1" ht="89.25" x14ac:dyDescent="0.2">
      <c r="A17" s="49" t="s">
        <v>56</v>
      </c>
      <c r="B17" s="28" t="s">
        <v>35</v>
      </c>
      <c r="C17" s="8" t="s">
        <v>0</v>
      </c>
      <c r="D17" s="9">
        <v>7</v>
      </c>
      <c r="E17" s="14"/>
      <c r="F17" s="15">
        <f t="shared" si="0"/>
        <v>0</v>
      </c>
      <c r="G17" s="11"/>
      <c r="H17" s="12"/>
    </row>
    <row r="18" spans="1:8" s="13" customFormat="1" ht="89.25" x14ac:dyDescent="0.2">
      <c r="A18" s="49" t="s">
        <v>57</v>
      </c>
      <c r="B18" s="28" t="s">
        <v>34</v>
      </c>
      <c r="C18" s="8" t="s">
        <v>0</v>
      </c>
      <c r="D18" s="9">
        <v>1</v>
      </c>
      <c r="E18" s="14"/>
      <c r="F18" s="15">
        <f t="shared" si="0"/>
        <v>0</v>
      </c>
      <c r="G18" s="11"/>
      <c r="H18" s="12"/>
    </row>
    <row r="19" spans="1:8" s="13" customFormat="1" ht="178.5" x14ac:dyDescent="0.2">
      <c r="A19" s="50" t="s">
        <v>58</v>
      </c>
      <c r="B19" s="28" t="s">
        <v>44</v>
      </c>
      <c r="C19" s="8" t="s">
        <v>36</v>
      </c>
      <c r="D19" s="9">
        <v>30</v>
      </c>
      <c r="E19" s="14"/>
      <c r="F19" s="15">
        <f t="shared" si="0"/>
        <v>0</v>
      </c>
      <c r="G19" s="11"/>
      <c r="H19" s="12"/>
    </row>
    <row r="20" spans="1:8" s="13" customFormat="1" ht="102" x14ac:dyDescent="0.2">
      <c r="A20" s="50" t="s">
        <v>59</v>
      </c>
      <c r="B20" s="28" t="s">
        <v>41</v>
      </c>
      <c r="C20" s="8" t="s">
        <v>36</v>
      </c>
      <c r="D20" s="9">
        <v>80</v>
      </c>
      <c r="E20" s="14"/>
      <c r="F20" s="15">
        <f t="shared" si="0"/>
        <v>0</v>
      </c>
      <c r="G20" s="11"/>
      <c r="H20" s="12"/>
    </row>
    <row r="21" spans="1:8" s="13" customFormat="1" ht="12.75" x14ac:dyDescent="0.2">
      <c r="A21" s="51">
        <v>3</v>
      </c>
      <c r="B21" s="26" t="s">
        <v>40</v>
      </c>
      <c r="C21" s="8"/>
      <c r="D21" s="9"/>
      <c r="E21" s="14"/>
      <c r="F21" s="15"/>
      <c r="G21" s="11"/>
      <c r="H21" s="12"/>
    </row>
    <row r="22" spans="1:8" s="13" customFormat="1" ht="216.75" x14ac:dyDescent="0.2">
      <c r="A22" s="49" t="s">
        <v>9</v>
      </c>
      <c r="B22" s="29" t="s">
        <v>42</v>
      </c>
      <c r="C22" s="8" t="s">
        <v>5</v>
      </c>
      <c r="D22" s="9">
        <v>70</v>
      </c>
      <c r="E22" s="14"/>
      <c r="F22" s="15">
        <f t="shared" si="0"/>
        <v>0</v>
      </c>
      <c r="G22" s="11"/>
      <c r="H22" s="12"/>
    </row>
    <row r="23" spans="1:8" s="13" customFormat="1" ht="38.25" x14ac:dyDescent="0.2">
      <c r="A23" s="49" t="s">
        <v>60</v>
      </c>
      <c r="B23" s="29" t="s">
        <v>43</v>
      </c>
      <c r="C23" s="8" t="s">
        <v>28</v>
      </c>
      <c r="D23" s="9">
        <v>4.2</v>
      </c>
      <c r="E23" s="14"/>
      <c r="F23" s="15">
        <f t="shared" si="0"/>
        <v>0</v>
      </c>
      <c r="G23" s="11"/>
      <c r="H23" s="12"/>
    </row>
    <row r="24" spans="1:8" s="13" customFormat="1" ht="12.75" x14ac:dyDescent="0.2">
      <c r="A24" s="51">
        <v>4</v>
      </c>
      <c r="B24" s="26" t="s">
        <v>8</v>
      </c>
      <c r="C24" s="8"/>
      <c r="D24" s="9"/>
      <c r="E24" s="14"/>
      <c r="F24" s="15"/>
      <c r="G24" s="11"/>
      <c r="H24" s="12"/>
    </row>
    <row r="25" spans="1:8" s="13" customFormat="1" ht="124.5" customHeight="1" x14ac:dyDescent="0.2">
      <c r="A25" s="5" t="s">
        <v>10</v>
      </c>
      <c r="B25" s="30" t="s">
        <v>38</v>
      </c>
      <c r="C25" s="8" t="s">
        <v>2</v>
      </c>
      <c r="D25" s="9">
        <v>2</v>
      </c>
      <c r="E25" s="14"/>
      <c r="F25" s="17">
        <f>PRODUCT(D25*E25)</f>
        <v>0</v>
      </c>
      <c r="G25" s="11"/>
      <c r="H25" s="12"/>
    </row>
    <row r="26" spans="1:8" s="13" customFormat="1" ht="139.5" customHeight="1" x14ac:dyDescent="0.2">
      <c r="A26" s="5"/>
      <c r="B26" s="31"/>
      <c r="C26" s="8"/>
      <c r="D26" s="9"/>
      <c r="E26" s="14"/>
      <c r="F26" s="17"/>
      <c r="G26" s="11"/>
      <c r="H26" s="12"/>
    </row>
    <row r="27" spans="1:8" s="13" customFormat="1" ht="16.5" customHeight="1" x14ac:dyDescent="0.2">
      <c r="A27" s="5" t="s">
        <v>16</v>
      </c>
      <c r="B27" s="32" t="s">
        <v>13</v>
      </c>
      <c r="C27" s="8"/>
      <c r="D27" s="9"/>
      <c r="E27" s="14"/>
      <c r="F27" s="17"/>
      <c r="G27" s="11"/>
      <c r="H27" s="12"/>
    </row>
    <row r="28" spans="1:8" s="13" customFormat="1" ht="104.25" customHeight="1" x14ac:dyDescent="0.2">
      <c r="A28" s="5"/>
      <c r="B28" s="31"/>
      <c r="C28" s="8"/>
      <c r="D28" s="9"/>
      <c r="E28" s="14"/>
      <c r="F28" s="17"/>
      <c r="G28" s="11"/>
      <c r="H28" s="12"/>
    </row>
    <row r="29" spans="1:8" s="13" customFormat="1" ht="121.5" customHeight="1" x14ac:dyDescent="0.2">
      <c r="A29" s="5" t="s">
        <v>18</v>
      </c>
      <c r="B29" s="30" t="s">
        <v>71</v>
      </c>
      <c r="C29" s="8" t="s">
        <v>2</v>
      </c>
      <c r="D29" s="9">
        <v>1</v>
      </c>
      <c r="E29" s="17"/>
      <c r="F29" s="17">
        <f>+D29*E29</f>
        <v>0</v>
      </c>
      <c r="G29" s="11"/>
      <c r="H29" s="12"/>
    </row>
    <row r="30" spans="1:8" s="13" customFormat="1" ht="12.75" x14ac:dyDescent="0.2">
      <c r="A30" s="51" t="s">
        <v>61</v>
      </c>
      <c r="B30" s="26" t="s">
        <v>3</v>
      </c>
      <c r="C30" s="8"/>
      <c r="D30" s="9"/>
      <c r="E30" s="14"/>
      <c r="F30" s="17"/>
      <c r="G30" s="11"/>
      <c r="H30" s="12"/>
    </row>
    <row r="31" spans="1:8" s="13" customFormat="1" ht="76.5" x14ac:dyDescent="0.2">
      <c r="A31" s="5" t="s">
        <v>62</v>
      </c>
      <c r="B31" s="33" t="s">
        <v>72</v>
      </c>
      <c r="C31" s="8"/>
      <c r="D31" s="9"/>
      <c r="E31" s="14"/>
      <c r="F31" s="17"/>
      <c r="G31" s="11"/>
      <c r="H31" s="12"/>
    </row>
    <row r="32" spans="1:8" s="13" customFormat="1" ht="114.75" x14ac:dyDescent="0.2">
      <c r="A32" s="5" t="s">
        <v>63</v>
      </c>
      <c r="B32" s="30" t="s">
        <v>73</v>
      </c>
      <c r="C32" s="8" t="s">
        <v>5</v>
      </c>
      <c r="D32" s="9">
        <v>672</v>
      </c>
      <c r="E32" s="14"/>
      <c r="F32" s="17">
        <f>PRODUCT(D32*E32)</f>
        <v>0</v>
      </c>
      <c r="G32" s="19"/>
      <c r="H32" s="12"/>
    </row>
    <row r="33" spans="1:8" s="13" customFormat="1" ht="63.75" x14ac:dyDescent="0.2">
      <c r="A33" s="5" t="s">
        <v>64</v>
      </c>
      <c r="B33" s="30" t="s">
        <v>75</v>
      </c>
      <c r="C33" s="8" t="s">
        <v>45</v>
      </c>
      <c r="D33" s="9">
        <v>120</v>
      </c>
      <c r="E33" s="14"/>
      <c r="F33" s="17">
        <f t="shared" ref="F33:F34" si="1">PRODUCT(E33*D33)</f>
        <v>0</v>
      </c>
      <c r="G33" s="20"/>
    </row>
    <row r="34" spans="1:8" s="13" customFormat="1" ht="38.25" x14ac:dyDescent="0.2">
      <c r="A34" s="5" t="s">
        <v>65</v>
      </c>
      <c r="B34" s="30" t="s">
        <v>48</v>
      </c>
      <c r="C34" s="8" t="s">
        <v>0</v>
      </c>
      <c r="D34" s="9">
        <v>2</v>
      </c>
      <c r="E34" s="14"/>
      <c r="F34" s="17">
        <f t="shared" si="1"/>
        <v>0</v>
      </c>
      <c r="G34" s="20"/>
    </row>
    <row r="35" spans="1:8" s="13" customFormat="1" ht="25.5" x14ac:dyDescent="0.2">
      <c r="A35" s="5" t="s">
        <v>66</v>
      </c>
      <c r="B35" s="32" t="s">
        <v>12</v>
      </c>
      <c r="C35" s="8"/>
      <c r="D35" s="9"/>
      <c r="E35" s="9"/>
      <c r="F35" s="21"/>
      <c r="G35" s="11"/>
      <c r="H35" s="12"/>
    </row>
    <row r="36" spans="1:8" s="13" customFormat="1" ht="159.75" customHeight="1" x14ac:dyDescent="0.2">
      <c r="A36" s="5" t="s">
        <v>67</v>
      </c>
      <c r="B36" s="33" t="s">
        <v>76</v>
      </c>
      <c r="C36" s="8" t="s">
        <v>5</v>
      </c>
      <c r="D36" s="9">
        <v>682.56</v>
      </c>
      <c r="E36" s="14"/>
      <c r="F36" s="17">
        <v>0</v>
      </c>
      <c r="G36" s="11"/>
      <c r="H36" s="12"/>
    </row>
    <row r="37" spans="1:8" s="13" customFormat="1" ht="15" customHeight="1" x14ac:dyDescent="0.2">
      <c r="A37" s="5" t="s">
        <v>68</v>
      </c>
      <c r="B37" s="32" t="s">
        <v>17</v>
      </c>
      <c r="C37" s="8"/>
      <c r="D37" s="9"/>
      <c r="E37" s="14"/>
      <c r="F37" s="17"/>
      <c r="G37" s="11"/>
      <c r="H37" s="12"/>
    </row>
    <row r="38" spans="1:8" s="13" customFormat="1" ht="138.75" customHeight="1" x14ac:dyDescent="0.2">
      <c r="A38" s="5" t="s">
        <v>69</v>
      </c>
      <c r="B38" s="30" t="s">
        <v>74</v>
      </c>
      <c r="C38" s="8" t="s">
        <v>0</v>
      </c>
      <c r="D38" s="9">
        <v>1</v>
      </c>
      <c r="E38" s="14"/>
      <c r="F38" s="17">
        <f t="shared" ref="F38:F41" si="2">PRODUCT(D38*E38)</f>
        <v>0</v>
      </c>
      <c r="G38" s="11"/>
      <c r="H38" s="12"/>
    </row>
    <row r="39" spans="1:8" s="13" customFormat="1" ht="12.75" x14ac:dyDescent="0.2">
      <c r="A39" s="51">
        <v>5</v>
      </c>
      <c r="B39" s="26" t="s">
        <v>11</v>
      </c>
      <c r="C39" s="8"/>
      <c r="D39" s="9"/>
      <c r="E39" s="9"/>
      <c r="F39" s="17"/>
      <c r="G39" s="11"/>
      <c r="H39" s="12"/>
    </row>
    <row r="40" spans="1:8" s="13" customFormat="1" ht="12.75" x14ac:dyDescent="0.2">
      <c r="A40" s="51" t="s">
        <v>77</v>
      </c>
      <c r="B40" s="32" t="s">
        <v>14</v>
      </c>
      <c r="C40" s="8"/>
      <c r="D40" s="9"/>
      <c r="E40" s="9"/>
      <c r="F40" s="17"/>
      <c r="G40" s="11"/>
      <c r="H40" s="12"/>
    </row>
    <row r="41" spans="1:8" s="13" customFormat="1" ht="72" customHeight="1" x14ac:dyDescent="0.2">
      <c r="A41" s="5" t="s">
        <v>78</v>
      </c>
      <c r="B41" s="33" t="s">
        <v>39</v>
      </c>
      <c r="C41" s="8" t="s">
        <v>45</v>
      </c>
      <c r="D41" s="9">
        <v>110</v>
      </c>
      <c r="E41" s="9"/>
      <c r="F41" s="17">
        <f t="shared" si="2"/>
        <v>0</v>
      </c>
      <c r="G41" s="11"/>
      <c r="H41" s="12"/>
    </row>
    <row r="42" spans="1:8" s="13" customFormat="1" ht="13.5" customHeight="1" x14ac:dyDescent="0.2">
      <c r="A42" s="5" t="s">
        <v>79</v>
      </c>
      <c r="B42" s="32" t="s">
        <v>19</v>
      </c>
      <c r="C42" s="8"/>
      <c r="D42" s="9"/>
      <c r="E42" s="9"/>
      <c r="F42" s="21"/>
      <c r="G42" s="11"/>
      <c r="H42" s="12"/>
    </row>
    <row r="43" spans="1:8" s="13" customFormat="1" ht="25.5" x14ac:dyDescent="0.2">
      <c r="A43" s="5" t="s">
        <v>80</v>
      </c>
      <c r="B43" s="33" t="s">
        <v>47</v>
      </c>
      <c r="C43" s="8" t="s">
        <v>45</v>
      </c>
      <c r="D43" s="9">
        <v>100</v>
      </c>
      <c r="E43" s="9"/>
      <c r="F43" s="17">
        <f t="shared" ref="F43" si="3">PRODUCT(D43*E43)</f>
        <v>0</v>
      </c>
      <c r="G43" s="11"/>
      <c r="H43" s="12"/>
    </row>
    <row r="44" spans="1:8" s="13" customFormat="1" ht="13.5" customHeight="1" x14ac:dyDescent="0.2">
      <c r="A44" s="5">
        <v>6</v>
      </c>
      <c r="B44" s="32" t="s">
        <v>20</v>
      </c>
      <c r="C44" s="8"/>
      <c r="D44" s="9"/>
      <c r="E44" s="9"/>
      <c r="F44" s="21"/>
      <c r="G44" s="11"/>
      <c r="H44" s="12"/>
    </row>
    <row r="45" spans="1:8" s="13" customFormat="1" ht="25.5" x14ac:dyDescent="0.2">
      <c r="A45" s="5" t="s">
        <v>82</v>
      </c>
      <c r="B45" s="33" t="s">
        <v>49</v>
      </c>
      <c r="C45" s="8" t="s">
        <v>2</v>
      </c>
      <c r="D45" s="9">
        <v>1</v>
      </c>
      <c r="E45" s="9"/>
      <c r="F45" s="17">
        <f t="shared" ref="F45:F47" si="4">PRODUCT(D45*E45)</f>
        <v>0</v>
      </c>
      <c r="G45" s="11"/>
      <c r="H45" s="12"/>
    </row>
    <row r="46" spans="1:8" s="13" customFormat="1" ht="38.25" x14ac:dyDescent="0.2">
      <c r="A46" s="5" t="s">
        <v>70</v>
      </c>
      <c r="B46" s="33" t="s">
        <v>50</v>
      </c>
      <c r="C46" s="8" t="s">
        <v>2</v>
      </c>
      <c r="D46" s="9">
        <v>1</v>
      </c>
      <c r="E46" s="9"/>
      <c r="F46" s="17">
        <f t="shared" si="4"/>
        <v>0</v>
      </c>
      <c r="G46" s="11"/>
      <c r="H46" s="12"/>
    </row>
    <row r="47" spans="1:8" s="13" customFormat="1" ht="38.25" x14ac:dyDescent="0.2">
      <c r="A47" s="5" t="s">
        <v>81</v>
      </c>
      <c r="B47" s="33" t="s">
        <v>51</v>
      </c>
      <c r="C47" s="8" t="s">
        <v>2</v>
      </c>
      <c r="D47" s="9">
        <v>1</v>
      </c>
      <c r="E47" s="9"/>
      <c r="F47" s="17">
        <f t="shared" si="4"/>
        <v>0</v>
      </c>
      <c r="G47" s="11"/>
      <c r="H47" s="12"/>
    </row>
    <row r="48" spans="1:8" s="13" customFormat="1" ht="12.75" x14ac:dyDescent="0.2">
      <c r="A48" s="5"/>
      <c r="B48" s="16"/>
      <c r="C48" s="8"/>
      <c r="D48" s="9"/>
      <c r="E48" s="9"/>
      <c r="F48" s="21"/>
      <c r="G48" s="11"/>
      <c r="H48" s="12"/>
    </row>
    <row r="49" spans="1:8" s="13" customFormat="1" ht="12.75" x14ac:dyDescent="0.2">
      <c r="A49" s="5"/>
      <c r="B49" s="18"/>
      <c r="C49" s="8"/>
      <c r="D49" s="9"/>
      <c r="E49" s="9"/>
      <c r="F49" s="21"/>
      <c r="G49" s="11"/>
      <c r="H49" s="12"/>
    </row>
    <row r="50" spans="1:8" s="13" customFormat="1" ht="12.75" x14ac:dyDescent="0.2">
      <c r="A50" s="5"/>
      <c r="B50" s="18"/>
      <c r="C50" s="8"/>
      <c r="D50" s="9"/>
      <c r="E50" s="9"/>
      <c r="F50" s="21"/>
      <c r="G50" s="11"/>
      <c r="H50" s="12"/>
    </row>
    <row r="51" spans="1:8" s="13" customFormat="1" ht="12.75" x14ac:dyDescent="0.2">
      <c r="A51" s="5"/>
      <c r="B51" s="18"/>
      <c r="C51" s="8"/>
      <c r="D51" s="9"/>
      <c r="E51" s="9" t="s">
        <v>88</v>
      </c>
      <c r="F51" s="17"/>
      <c r="G51" s="11"/>
      <c r="H51" s="12"/>
    </row>
  </sheetData>
  <mergeCells count="4">
    <mergeCell ref="C4:D4"/>
    <mergeCell ref="E4:F4"/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scale="88" fitToHeight="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1</vt:i4>
      </vt:variant>
    </vt:vector>
  </HeadingPairs>
  <TitlesOfParts>
    <vt:vector size="4" baseType="lpstr">
      <vt:lpstr>Folha1</vt:lpstr>
      <vt:lpstr>Folha2</vt:lpstr>
      <vt:lpstr>Folha3</vt:lpstr>
      <vt:lpstr>Folha1!Área_de_Impressão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2018-05-25T16:54:57Z</dcterms:modified>
</cp:coreProperties>
</file>